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5600" windowHeight="7935" activeTab="2"/>
  </bookViews>
  <sheets>
    <sheet name="Összesítő" sheetId="1" r:id="rId1"/>
    <sheet name="Dunakeszi" sheetId="2" r:id="rId2"/>
    <sheet name="Szentendre" sheetId="3" r:id="rId3"/>
  </sheets>
  <calcPr calcId="145621" iterateDelta="1E-4"/>
</workbook>
</file>

<file path=xl/calcChain.xml><?xml version="1.0" encoding="utf-8"?>
<calcChain xmlns="http://schemas.openxmlformats.org/spreadsheetml/2006/main">
  <c r="F17" i="3" l="1"/>
  <c r="F3" i="3" l="1"/>
  <c r="F4" i="3"/>
  <c r="F5" i="3"/>
  <c r="F6" i="3"/>
  <c r="F7" i="3"/>
  <c r="F8" i="3"/>
  <c r="F9" i="3"/>
  <c r="F10" i="3"/>
  <c r="F11" i="3"/>
  <c r="F12" i="3"/>
  <c r="F13" i="3"/>
  <c r="F14" i="3"/>
  <c r="F15" i="3"/>
  <c r="B5" i="1" l="1"/>
  <c r="F3" i="2"/>
  <c r="F14" i="2" l="1"/>
  <c r="F16" i="2" s="1"/>
  <c r="F13" i="2"/>
  <c r="F12" i="2"/>
  <c r="F11" i="2"/>
  <c r="F10" i="2"/>
  <c r="F9" i="2"/>
  <c r="F8" i="2"/>
  <c r="F7" i="2"/>
  <c r="F6" i="2"/>
  <c r="F5" i="2"/>
  <c r="F4" i="2"/>
  <c r="B4" i="1" l="1"/>
  <c r="B7" i="1" s="1"/>
</calcChain>
</file>

<file path=xl/sharedStrings.xml><?xml version="1.0" encoding="utf-8"?>
<sst xmlns="http://schemas.openxmlformats.org/spreadsheetml/2006/main" count="96" uniqueCount="43">
  <si>
    <t>1. rész összesítő</t>
  </si>
  <si>
    <t>Nettó összesen</t>
  </si>
  <si>
    <t>Összesen</t>
  </si>
  <si>
    <t>Poz. sz</t>
  </si>
  <si>
    <t>Megnevezés</t>
  </si>
  <si>
    <t>Mennyi-ség</t>
  </si>
  <si>
    <t>M.E.</t>
  </si>
  <si>
    <t>Nettó egységár</t>
  </si>
  <si>
    <t>Nettó összár</t>
  </si>
  <si>
    <t>1</t>
  </si>
  <si>
    <t>db</t>
  </si>
  <si>
    <t>3</t>
  </si>
  <si>
    <t>5</t>
  </si>
  <si>
    <t>6</t>
  </si>
  <si>
    <t>MC4 szolárcsatlakozó dugó (negatív), 4-6 mm2</t>
  </si>
  <si>
    <t>7</t>
  </si>
  <si>
    <t>MC4 szolárcsatlakozó dugalj (pozitív), 4-6 mm2</t>
  </si>
  <si>
    <t>8</t>
  </si>
  <si>
    <t>9</t>
  </si>
  <si>
    <t>m</t>
  </si>
  <si>
    <t>10</t>
  </si>
  <si>
    <t>11</t>
  </si>
  <si>
    <t>12</t>
  </si>
  <si>
    <t>13</t>
  </si>
  <si>
    <t>megvalósulási tervek és átadási dokumentáció elkészítése (kiviteli tervdokumentáció összeállítása, áramszolgáltatói méréstechnikai engedélyezési és csatlakozási dokumentáció, rendszerdokumentáció)</t>
  </si>
  <si>
    <t>Dunakeszi, Tábor u. 2. [51,87 kWp-es csúcsteljesítményű hálózatba tápláló napelemes rendszer] :</t>
  </si>
  <si>
    <t>Termékdíj napelem 20 kg</t>
  </si>
  <si>
    <t>Háromfázisú inverter-csatlakozódoboz 1 inverterhez B+C túlfeszültségvédelemmel, 70mm2</t>
  </si>
  <si>
    <t>Tűzeseti leválasztó kapcsoló 4P DFS-14</t>
  </si>
  <si>
    <t xml:space="preserve"> MC4 szolárcsatlakozó dugalj (pozitív), 4-6 mm2</t>
  </si>
  <si>
    <t>UV álló szolárkábel, 4 mm2 /m</t>
  </si>
  <si>
    <t>Napelemes adatrögzítő, távfelügyeleti egység 100 kWp-ig</t>
  </si>
  <si>
    <t>Lesúlyozható alépítmény lapos tetőre 15° kiemeléssel szélterelő lemezzel</t>
  </si>
  <si>
    <t>Rendszertelepítés és beüzemelés</t>
  </si>
  <si>
    <t>2</t>
  </si>
  <si>
    <t>4</t>
  </si>
  <si>
    <t xml:space="preserve">Lesúlyozható alépítmény lapos tetőre 15° kiemeléssel szélterelő lemezzel </t>
  </si>
  <si>
    <t xml:space="preserve">Dunakeszi, Tábor u. 2. </t>
  </si>
  <si>
    <t xml:space="preserve">Szentendre Dózsa Gy. út 6. </t>
  </si>
  <si>
    <t>Szentendre, Dózsa Gy. út 6. [50,16 kWp-es csúcsteljesítményű hálózatba tápláló napelemes rendszer ]</t>
  </si>
  <si>
    <t>Magas tetős alépítmény cseréphez/palához/zsindelyhez, álló modulhoz</t>
  </si>
  <si>
    <t>285 Wp polikristályos napelem (Amerisolar AS-6P30-285Wp, vagy vele egyenértékű polikristályos napelem, teljesítmény: 285 Wp)</t>
  </si>
  <si>
    <t>49,9 kVA transzformátormentes háromfázisú hálózatba tápláló inverter B+C túlfeszültségvédelemmel (KACO Powador 60.0 TL3)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</si>
</sst>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i/>
      <sz val="11"/>
      <color indexed="8"/>
      <name val="Calibri"/>
      <family val="2"/>
      <charset val="238"/>
    </font>
    <font>
      <sz val="1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.5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1" applyNumberFormat="1"/>
    <xf numFmtId="4" fontId="2" fillId="0" borderId="0" xfId="1" applyNumberFormat="1" applyAlignment="1">
      <alignment horizontal="right"/>
    </xf>
    <xf numFmtId="49" fontId="5" fillId="0" borderId="0" xfId="1" applyNumberFormat="1" applyFont="1"/>
    <xf numFmtId="4" fontId="0" fillId="0" borderId="0" xfId="0" applyNumberFormat="1"/>
    <xf numFmtId="4" fontId="0" fillId="0" borderId="1" xfId="0" applyNumberFormat="1" applyBorder="1"/>
    <xf numFmtId="0" fontId="6" fillId="0" borderId="0" xfId="0" applyFont="1"/>
    <xf numFmtId="49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vertical="center" wrapText="1"/>
    </xf>
    <xf numFmtId="4" fontId="2" fillId="0" borderId="2" xfId="1" applyNumberFormat="1" applyFill="1" applyBorder="1" applyAlignment="1">
      <alignment horizontal="right" vertical="center"/>
    </xf>
    <xf numFmtId="49" fontId="4" fillId="0" borderId="2" xfId="1" applyNumberFormat="1" applyFont="1" applyFill="1" applyBorder="1" applyAlignment="1">
      <alignment vertical="center" wrapText="1"/>
    </xf>
    <xf numFmtId="49" fontId="2" fillId="0" borderId="2" xfId="1" applyNumberFormat="1" applyBorder="1" applyAlignment="1">
      <alignment horizontal="center" vertical="center"/>
    </xf>
    <xf numFmtId="49" fontId="2" fillId="0" borderId="2" xfId="1" applyNumberFormat="1" applyBorder="1" applyAlignment="1">
      <alignment vertical="center" wrapText="1"/>
    </xf>
    <xf numFmtId="4" fontId="2" fillId="0" borderId="2" xfId="1" applyNumberFormat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>
      <alignment horizontal="center" vertical="center"/>
    </xf>
    <xf numFmtId="4" fontId="3" fillId="0" borderId="2" xfId="1" applyNumberFormat="1" applyFont="1" applyFill="1" applyBorder="1" applyAlignment="1">
      <alignment vertical="center" wrapText="1"/>
    </xf>
    <xf numFmtId="4" fontId="2" fillId="0" borderId="2" xfId="1" applyNumberFormat="1" applyFill="1" applyBorder="1" applyAlignment="1">
      <alignment vertical="center"/>
    </xf>
    <xf numFmtId="4" fontId="2" fillId="0" borderId="2" xfId="1" applyNumberFormat="1" applyBorder="1" applyAlignment="1">
      <alignment horizontal="center" vertical="center"/>
    </xf>
    <xf numFmtId="4" fontId="2" fillId="0" borderId="1" xfId="1" applyNumberForma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workbookViewId="0">
      <selection activeCell="C16" sqref="C16"/>
    </sheetView>
  </sheetViews>
  <sheetFormatPr defaultRowHeight="15" x14ac:dyDescent="0.25"/>
  <cols>
    <col min="1" max="1" width="36.85546875" customWidth="1"/>
    <col min="2" max="2" width="18.140625" customWidth="1"/>
  </cols>
  <sheetData>
    <row r="2" spans="1:2" x14ac:dyDescent="0.25">
      <c r="A2" s="1" t="s">
        <v>0</v>
      </c>
    </row>
    <row r="3" spans="1:2" x14ac:dyDescent="0.25">
      <c r="B3" s="2" t="s">
        <v>1</v>
      </c>
    </row>
    <row r="4" spans="1:2" x14ac:dyDescent="0.25">
      <c r="A4" t="s">
        <v>37</v>
      </c>
      <c r="B4" s="6">
        <f>Dunakeszi!F16</f>
        <v>0</v>
      </c>
    </row>
    <row r="5" spans="1:2" x14ac:dyDescent="0.25">
      <c r="A5" t="s">
        <v>38</v>
      </c>
      <c r="B5" s="6">
        <f>Szentendre!F17</f>
        <v>0</v>
      </c>
    </row>
    <row r="6" spans="1:2" ht="15.75" thickBot="1" x14ac:dyDescent="0.3"/>
    <row r="7" spans="1:2" ht="15.75" thickBot="1" x14ac:dyDescent="0.3">
      <c r="A7" t="s">
        <v>2</v>
      </c>
      <c r="B7" s="7">
        <f>SUM(B4:B5)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7" zoomScaleNormal="100" workbookViewId="0">
      <selection activeCell="I14" sqref="I14"/>
    </sheetView>
  </sheetViews>
  <sheetFormatPr defaultRowHeight="15" x14ac:dyDescent="0.25"/>
  <cols>
    <col min="1" max="1" width="5.28515625" customWidth="1"/>
    <col min="2" max="2" width="31.28515625" customWidth="1"/>
    <col min="3" max="3" width="12.5703125" bestFit="1" customWidth="1"/>
    <col min="4" max="4" width="5.85546875" customWidth="1"/>
    <col min="5" max="5" width="9.42578125" customWidth="1"/>
    <col min="6" max="6" width="7.85546875" customWidth="1"/>
    <col min="12" max="12" width="9.140625" customWidth="1"/>
  </cols>
  <sheetData>
    <row r="1" spans="1:8" ht="30.75" customHeight="1" x14ac:dyDescent="0.25">
      <c r="A1" s="24" t="s">
        <v>25</v>
      </c>
      <c r="B1" s="25"/>
      <c r="C1" s="25"/>
      <c r="D1" s="25"/>
      <c r="E1" s="25"/>
      <c r="F1" s="26"/>
      <c r="G1" s="8"/>
      <c r="H1" s="8"/>
    </row>
    <row r="2" spans="1:8" ht="30" x14ac:dyDescent="0.25">
      <c r="A2" s="9" t="s">
        <v>3</v>
      </c>
      <c r="B2" s="9" t="s">
        <v>4</v>
      </c>
      <c r="C2" s="18" t="s">
        <v>5</v>
      </c>
      <c r="D2" s="9" t="s">
        <v>6</v>
      </c>
      <c r="E2" s="18" t="s">
        <v>7</v>
      </c>
      <c r="F2" s="20" t="s">
        <v>8</v>
      </c>
    </row>
    <row r="3" spans="1:8" ht="75" x14ac:dyDescent="0.25">
      <c r="A3" s="11" t="s">
        <v>9</v>
      </c>
      <c r="B3" s="12" t="s">
        <v>41</v>
      </c>
      <c r="C3" s="13">
        <v>182</v>
      </c>
      <c r="D3" s="11" t="s">
        <v>10</v>
      </c>
      <c r="E3" s="19"/>
      <c r="F3" s="21">
        <f>C3*E3</f>
        <v>0</v>
      </c>
    </row>
    <row r="4" spans="1:8" ht="15.75" x14ac:dyDescent="0.25">
      <c r="A4" s="11" t="s">
        <v>34</v>
      </c>
      <c r="B4" s="14" t="s">
        <v>26</v>
      </c>
      <c r="C4" s="13">
        <v>182</v>
      </c>
      <c r="D4" s="11" t="s">
        <v>10</v>
      </c>
      <c r="E4" s="19"/>
      <c r="F4" s="21">
        <f t="shared" ref="F4:F14" si="0">C4*E4</f>
        <v>0</v>
      </c>
    </row>
    <row r="5" spans="1:8" ht="75" x14ac:dyDescent="0.25">
      <c r="A5" s="11" t="s">
        <v>11</v>
      </c>
      <c r="B5" s="12" t="s">
        <v>42</v>
      </c>
      <c r="C5" s="13">
        <v>1</v>
      </c>
      <c r="D5" s="11" t="s">
        <v>10</v>
      </c>
      <c r="E5" s="19"/>
      <c r="F5" s="21">
        <f t="shared" si="0"/>
        <v>0</v>
      </c>
    </row>
    <row r="6" spans="1:8" ht="60" x14ac:dyDescent="0.25">
      <c r="A6" s="11" t="s">
        <v>35</v>
      </c>
      <c r="B6" s="12" t="s">
        <v>27</v>
      </c>
      <c r="C6" s="13">
        <v>1</v>
      </c>
      <c r="D6" s="11" t="s">
        <v>10</v>
      </c>
      <c r="E6" s="19"/>
      <c r="F6" s="21">
        <f t="shared" si="0"/>
        <v>0</v>
      </c>
    </row>
    <row r="7" spans="1:8" ht="30" x14ac:dyDescent="0.25">
      <c r="A7" s="11" t="s">
        <v>12</v>
      </c>
      <c r="B7" s="12" t="s">
        <v>28</v>
      </c>
      <c r="C7" s="13">
        <v>6</v>
      </c>
      <c r="D7" s="11" t="s">
        <v>10</v>
      </c>
      <c r="E7" s="19"/>
      <c r="F7" s="21">
        <f t="shared" si="0"/>
        <v>0</v>
      </c>
    </row>
    <row r="8" spans="1:8" ht="30" x14ac:dyDescent="0.25">
      <c r="A8" s="11" t="s">
        <v>13</v>
      </c>
      <c r="B8" s="12" t="s">
        <v>29</v>
      </c>
      <c r="C8" s="13">
        <v>10</v>
      </c>
      <c r="D8" s="11" t="s">
        <v>10</v>
      </c>
      <c r="E8" s="19"/>
      <c r="F8" s="21">
        <f t="shared" si="0"/>
        <v>0</v>
      </c>
    </row>
    <row r="9" spans="1:8" ht="30" x14ac:dyDescent="0.25">
      <c r="A9" s="11" t="s">
        <v>15</v>
      </c>
      <c r="B9" s="12" t="s">
        <v>14</v>
      </c>
      <c r="C9" s="13">
        <v>10</v>
      </c>
      <c r="D9" s="11" t="s">
        <v>10</v>
      </c>
      <c r="E9" s="19"/>
      <c r="F9" s="21">
        <f t="shared" si="0"/>
        <v>0</v>
      </c>
    </row>
    <row r="10" spans="1:8" x14ac:dyDescent="0.25">
      <c r="A10" s="11" t="s">
        <v>17</v>
      </c>
      <c r="B10" s="12" t="s">
        <v>30</v>
      </c>
      <c r="C10" s="13">
        <v>1000</v>
      </c>
      <c r="D10" s="11" t="s">
        <v>19</v>
      </c>
      <c r="E10" s="19"/>
      <c r="F10" s="21">
        <f t="shared" si="0"/>
        <v>0</v>
      </c>
    </row>
    <row r="11" spans="1:8" ht="30" x14ac:dyDescent="0.25">
      <c r="A11" s="11" t="s">
        <v>18</v>
      </c>
      <c r="B11" s="12" t="s">
        <v>31</v>
      </c>
      <c r="C11" s="13">
        <v>1</v>
      </c>
      <c r="D11" s="11" t="s">
        <v>10</v>
      </c>
      <c r="E11" s="19"/>
      <c r="F11" s="21">
        <f t="shared" si="0"/>
        <v>0</v>
      </c>
    </row>
    <row r="12" spans="1:8" ht="45" x14ac:dyDescent="0.25">
      <c r="A12" s="11" t="s">
        <v>20</v>
      </c>
      <c r="B12" s="12" t="s">
        <v>36</v>
      </c>
      <c r="C12" s="13">
        <v>182</v>
      </c>
      <c r="D12" s="11" t="s">
        <v>10</v>
      </c>
      <c r="E12" s="19"/>
      <c r="F12" s="21">
        <f t="shared" si="0"/>
        <v>0</v>
      </c>
    </row>
    <row r="13" spans="1:8" ht="30" x14ac:dyDescent="0.25">
      <c r="A13" s="11" t="s">
        <v>21</v>
      </c>
      <c r="B13" s="12" t="s">
        <v>33</v>
      </c>
      <c r="C13" s="13">
        <v>1</v>
      </c>
      <c r="D13" s="11" t="s">
        <v>10</v>
      </c>
      <c r="E13" s="19"/>
      <c r="F13" s="21">
        <f t="shared" si="0"/>
        <v>0</v>
      </c>
    </row>
    <row r="14" spans="1:8" ht="105" x14ac:dyDescent="0.25">
      <c r="A14" s="15" t="s">
        <v>22</v>
      </c>
      <c r="B14" s="16" t="s">
        <v>24</v>
      </c>
      <c r="C14" s="17">
        <v>1</v>
      </c>
      <c r="D14" s="15" t="s">
        <v>10</v>
      </c>
      <c r="E14" s="22"/>
      <c r="F14" s="21">
        <f t="shared" si="0"/>
        <v>0</v>
      </c>
    </row>
    <row r="15" spans="1:8" ht="15.75" thickBot="1" x14ac:dyDescent="0.3">
      <c r="A15" s="3"/>
      <c r="B15" s="3"/>
      <c r="C15" s="4"/>
      <c r="D15" s="3"/>
      <c r="E15" s="4"/>
      <c r="F15" s="4"/>
    </row>
    <row r="16" spans="1:8" ht="15.75" thickBot="1" x14ac:dyDescent="0.3">
      <c r="A16" s="3"/>
      <c r="B16" s="5" t="s">
        <v>2</v>
      </c>
      <c r="C16" s="4"/>
      <c r="D16" s="3"/>
      <c r="E16" s="4"/>
      <c r="F16" s="23">
        <f>SUM(F3:F14)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9" zoomScaleNormal="100" workbookViewId="0">
      <selection activeCell="F18" sqref="F18"/>
    </sheetView>
  </sheetViews>
  <sheetFormatPr defaultRowHeight="15" x14ac:dyDescent="0.25"/>
  <cols>
    <col min="1" max="1" width="5.5703125" customWidth="1"/>
    <col min="2" max="2" width="28.5703125" customWidth="1"/>
    <col min="3" max="3" width="8.42578125" customWidth="1"/>
    <col min="4" max="4" width="5.85546875" bestFit="1" customWidth="1"/>
    <col min="5" max="5" width="12.42578125" customWidth="1"/>
    <col min="6" max="6" width="8" customWidth="1"/>
  </cols>
  <sheetData>
    <row r="1" spans="1:6" ht="28.5" customHeight="1" x14ac:dyDescent="0.25">
      <c r="A1" s="24" t="s">
        <v>39</v>
      </c>
      <c r="B1" s="25"/>
      <c r="C1" s="25"/>
      <c r="D1" s="25"/>
      <c r="E1" s="25"/>
      <c r="F1" s="26"/>
    </row>
    <row r="2" spans="1:6" ht="30" x14ac:dyDescent="0.25">
      <c r="A2" s="9" t="s">
        <v>3</v>
      </c>
      <c r="B2" s="9" t="s">
        <v>4</v>
      </c>
      <c r="C2" s="10" t="s">
        <v>5</v>
      </c>
      <c r="D2" s="9" t="s">
        <v>6</v>
      </c>
      <c r="E2" s="10" t="s">
        <v>7</v>
      </c>
      <c r="F2" s="20" t="s">
        <v>8</v>
      </c>
    </row>
    <row r="3" spans="1:6" ht="75" x14ac:dyDescent="0.25">
      <c r="A3" s="11" t="s">
        <v>9</v>
      </c>
      <c r="B3" s="12" t="s">
        <v>41</v>
      </c>
      <c r="C3" s="13">
        <v>176</v>
      </c>
      <c r="D3" s="11" t="s">
        <v>10</v>
      </c>
      <c r="E3" s="13"/>
      <c r="F3" s="21">
        <f>C3*E3</f>
        <v>0</v>
      </c>
    </row>
    <row r="4" spans="1:6" ht="15.75" x14ac:dyDescent="0.25">
      <c r="A4" s="11" t="s">
        <v>34</v>
      </c>
      <c r="B4" s="14" t="s">
        <v>26</v>
      </c>
      <c r="C4" s="13">
        <v>176</v>
      </c>
      <c r="D4" s="11" t="s">
        <v>10</v>
      </c>
      <c r="E4" s="13"/>
      <c r="F4" s="21">
        <f t="shared" ref="F4:F15" si="0">C4*E4</f>
        <v>0</v>
      </c>
    </row>
    <row r="5" spans="1:6" ht="90" x14ac:dyDescent="0.25">
      <c r="A5" s="11" t="s">
        <v>11</v>
      </c>
      <c r="B5" s="12" t="s">
        <v>42</v>
      </c>
      <c r="C5" s="13">
        <v>1</v>
      </c>
      <c r="D5" s="11" t="s">
        <v>10</v>
      </c>
      <c r="E5" s="13"/>
      <c r="F5" s="21">
        <f t="shared" si="0"/>
        <v>0</v>
      </c>
    </row>
    <row r="6" spans="1:6" ht="60" x14ac:dyDescent="0.25">
      <c r="A6" s="11" t="s">
        <v>35</v>
      </c>
      <c r="B6" s="12" t="s">
        <v>27</v>
      </c>
      <c r="C6" s="13">
        <v>1</v>
      </c>
      <c r="D6" s="11" t="s">
        <v>10</v>
      </c>
      <c r="E6" s="13"/>
      <c r="F6" s="21">
        <f t="shared" si="0"/>
        <v>0</v>
      </c>
    </row>
    <row r="7" spans="1:6" ht="30" x14ac:dyDescent="0.25">
      <c r="A7" s="11" t="s">
        <v>12</v>
      </c>
      <c r="B7" s="12" t="s">
        <v>28</v>
      </c>
      <c r="C7" s="13">
        <v>6</v>
      </c>
      <c r="D7" s="11" t="s">
        <v>10</v>
      </c>
      <c r="E7" s="13"/>
      <c r="F7" s="21">
        <f t="shared" si="0"/>
        <v>0</v>
      </c>
    </row>
    <row r="8" spans="1:6" ht="30" x14ac:dyDescent="0.25">
      <c r="A8" s="11" t="s">
        <v>13</v>
      </c>
      <c r="B8" s="12" t="s">
        <v>16</v>
      </c>
      <c r="C8" s="13">
        <v>10</v>
      </c>
      <c r="D8" s="11" t="s">
        <v>10</v>
      </c>
      <c r="E8" s="13"/>
      <c r="F8" s="21">
        <f t="shared" si="0"/>
        <v>0</v>
      </c>
    </row>
    <row r="9" spans="1:6" ht="30" x14ac:dyDescent="0.25">
      <c r="A9" s="11" t="s">
        <v>15</v>
      </c>
      <c r="B9" s="12" t="s">
        <v>14</v>
      </c>
      <c r="C9" s="13">
        <v>10</v>
      </c>
      <c r="D9" s="11" t="s">
        <v>10</v>
      </c>
      <c r="E9" s="13"/>
      <c r="F9" s="21">
        <f t="shared" si="0"/>
        <v>0</v>
      </c>
    </row>
    <row r="10" spans="1:6" x14ac:dyDescent="0.25">
      <c r="A10" s="11" t="s">
        <v>17</v>
      </c>
      <c r="B10" s="12" t="s">
        <v>30</v>
      </c>
      <c r="C10" s="13">
        <v>1000</v>
      </c>
      <c r="D10" s="11" t="s">
        <v>19</v>
      </c>
      <c r="E10" s="13"/>
      <c r="F10" s="21">
        <f t="shared" si="0"/>
        <v>0</v>
      </c>
    </row>
    <row r="11" spans="1:6" ht="45" x14ac:dyDescent="0.25">
      <c r="A11" s="11" t="s">
        <v>18</v>
      </c>
      <c r="B11" s="12" t="s">
        <v>31</v>
      </c>
      <c r="C11" s="13">
        <v>1</v>
      </c>
      <c r="D11" s="11" t="s">
        <v>10</v>
      </c>
      <c r="E11" s="13"/>
      <c r="F11" s="21">
        <f t="shared" si="0"/>
        <v>0</v>
      </c>
    </row>
    <row r="12" spans="1:6" ht="45" x14ac:dyDescent="0.25">
      <c r="A12" s="11" t="s">
        <v>20</v>
      </c>
      <c r="B12" s="12" t="s">
        <v>32</v>
      </c>
      <c r="C12" s="13">
        <v>54</v>
      </c>
      <c r="D12" s="11" t="s">
        <v>10</v>
      </c>
      <c r="E12" s="13"/>
      <c r="F12" s="21">
        <f t="shared" si="0"/>
        <v>0</v>
      </c>
    </row>
    <row r="13" spans="1:6" ht="45" x14ac:dyDescent="0.25">
      <c r="A13" s="11" t="s">
        <v>21</v>
      </c>
      <c r="B13" s="12" t="s">
        <v>40</v>
      </c>
      <c r="C13" s="13">
        <v>122</v>
      </c>
      <c r="D13" s="11" t="s">
        <v>10</v>
      </c>
      <c r="E13" s="13"/>
      <c r="F13" s="21">
        <f t="shared" si="0"/>
        <v>0</v>
      </c>
    </row>
    <row r="14" spans="1:6" ht="30" x14ac:dyDescent="0.25">
      <c r="A14" s="15" t="s">
        <v>22</v>
      </c>
      <c r="B14" s="16" t="s">
        <v>33</v>
      </c>
      <c r="C14" s="17">
        <v>1</v>
      </c>
      <c r="D14" s="15" t="s">
        <v>10</v>
      </c>
      <c r="E14" s="17"/>
      <c r="F14" s="21">
        <f t="shared" si="0"/>
        <v>0</v>
      </c>
    </row>
    <row r="15" spans="1:6" ht="120" x14ac:dyDescent="0.25">
      <c r="A15" s="15" t="s">
        <v>23</v>
      </c>
      <c r="B15" s="16" t="s">
        <v>24</v>
      </c>
      <c r="C15" s="17">
        <v>1</v>
      </c>
      <c r="D15" s="15" t="s">
        <v>10</v>
      </c>
      <c r="E15" s="17"/>
      <c r="F15" s="21">
        <f t="shared" si="0"/>
        <v>0</v>
      </c>
    </row>
    <row r="16" spans="1:6" ht="15.75" thickBot="1" x14ac:dyDescent="0.3">
      <c r="A16" s="3"/>
      <c r="B16" s="3"/>
      <c r="C16" s="4"/>
      <c r="D16" s="3"/>
      <c r="E16" s="4"/>
      <c r="F16" s="4"/>
    </row>
    <row r="17" spans="1:6" ht="15.75" thickBot="1" x14ac:dyDescent="0.3">
      <c r="A17" s="3"/>
      <c r="B17" s="5" t="s">
        <v>2</v>
      </c>
      <c r="C17" s="4"/>
      <c r="D17" s="3"/>
      <c r="E17" s="4"/>
      <c r="F17" s="7">
        <f>SUM(F3:F15)</f>
        <v>0</v>
      </c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Összesítő</vt:lpstr>
      <vt:lpstr>Dunakeszi</vt:lpstr>
      <vt:lpstr>Szentendre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Police</cp:lastModifiedBy>
  <cp:lastPrinted>2017-07-10T05:26:03Z</cp:lastPrinted>
  <dcterms:created xsi:type="dcterms:W3CDTF">2017-01-21T20:48:27Z</dcterms:created>
  <dcterms:modified xsi:type="dcterms:W3CDTF">2017-07-10T06:25:32Z</dcterms:modified>
</cp:coreProperties>
</file>